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горизонтально'!$A$7:$AA$19</definedName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горизонтально'!#REF!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<sst xmlns="http://schemas.openxmlformats.org/spreadsheetml/2006/main" count="77" uniqueCount="51">
  <si>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</si>
  <si>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</si>
  <si>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</si>
  <si>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</si>
  <si>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</si>
  <si>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</si>
  <si>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</si>
  <si>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</si>
  <si>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</si>
  <si>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</si>
  <si>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</si>
  <si>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</si>
  <si>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</si>
  <si>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</si>
  <si>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</si>
  <si>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</si>
  <si>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</si>
  <si>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</si>
  <si>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</si>
  <si>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</si>
  <si>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</si>
  <si>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</si>
  <si>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</si>
  <si>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</si>
  <si>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</si>
  <si>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</si>
  <si>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</si>
  <si>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</si>
  <si>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</si>
  <si>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</si>
  <si>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</si>
  <si>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</si>
  <si>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</si>
  <si>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</si>
  <si>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</si>
  <si>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</si>
  <si>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</si>
  <si>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</si>
  <si>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</si>
  <si>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Новокемская</t>
  </si>
  <si>
    <t xml:space="preserve"> 0,4 Новокемская ТСН 1 ао RS</t>
  </si>
  <si>
    <t xml:space="preserve"> 10 Новокемская Т 1 ап RS</t>
  </si>
  <si>
    <t xml:space="preserve"> 10 Новокемская Т 2 ап RS</t>
  </si>
  <si>
    <t xml:space="preserve"> 10 Новокемская-Кьянда ао RS</t>
  </si>
  <si>
    <t xml:space="preserve"> 10 Новокемская-ЛПХ ап RS</t>
  </si>
  <si>
    <t xml:space="preserve"> 10 Новокемская-Поселок ао RS</t>
  </si>
  <si>
    <t xml:space="preserve"> 10 Новокемская-Промзона ао RS</t>
  </si>
  <si>
    <t xml:space="preserve"> 35 Новокемская Т 1 ао RS</t>
  </si>
  <si>
    <t xml:space="preserve"> 35 Новокемская Т 1 ап RS</t>
  </si>
  <si>
    <t xml:space="preserve"> 35 Новокемская Т 2 ао RS</t>
  </si>
  <si>
    <t xml:space="preserve"> 35 Новокемская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</si>
</sst>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8" fillId="0" borderId="11" xfId="0" applyFont="1" applyBorder="1" applyAlignment="1">
      <alignment horizontal="right"/>
    </xf>
    <xf numFmtId="1" fontId="5" fillId="0" borderId="11" xfId="0" applyNumberFormat="1" applyFont="1" applyBorder="1" applyAlignment="1">
      <alignment horizontal="right" wrapText="1"/>
    </xf>
    <xf numFmtId="1" fontId="5" fillId="0" borderId="12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AB26" sqref="AB2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3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0.63600000000000001</v>
      </c>
      <c r="D8" s="15">
        <v>0.61199999999999999</v>
      </c>
      <c r="E8" s="15">
        <v>0.624</v>
      </c>
      <c r="F8" s="15">
        <v>0.624</v>
      </c>
      <c r="G8" s="15">
        <v>0.61199999999999999</v>
      </c>
      <c r="H8" s="15">
        <v>0.61199999999999999</v>
      </c>
      <c r="I8" s="15">
        <v>0.79200000000000004</v>
      </c>
      <c r="J8" s="15">
        <v>0.92400000000000004</v>
      </c>
      <c r="K8" s="15">
        <v>1.1040000000000001</v>
      </c>
      <c r="L8" s="16">
        <v>0.97200000000000009</v>
      </c>
      <c r="M8" s="16">
        <v>0.63600000000000001</v>
      </c>
      <c r="N8" s="16">
        <v>0.64800000000000002</v>
      </c>
      <c r="O8" s="16">
        <v>0.63600000000000001</v>
      </c>
      <c r="P8" s="16">
        <v>0.64800000000000002</v>
      </c>
      <c r="Q8" s="16">
        <v>0.64800000000000002</v>
      </c>
      <c r="R8" s="16">
        <v>0.624</v>
      </c>
      <c r="S8" s="16">
        <v>0.63600000000000001</v>
      </c>
      <c r="T8" s="16">
        <v>0.63600000000000001</v>
      </c>
      <c r="U8" s="16">
        <v>0.67200000000000004</v>
      </c>
      <c r="V8" s="16">
        <v>0.68400000000000005</v>
      </c>
      <c r="W8" s="16">
        <v>0.78</v>
      </c>
      <c r="X8" s="16">
        <v>0.68400000000000005</v>
      </c>
      <c r="Y8" s="16">
        <v>0.624</v>
      </c>
      <c r="Z8" s="54">
        <v>0.61199999999999999</v>
      </c>
      <c r="AA8" s="64">
        <v>16.679999999999996</v>
      </c>
    </row>
    <row r="9" spans="1:27" x14ac:dyDescent="0.2">
      <c r="A9" s="7"/>
      <c r="B9" s="8" t="s">
        <v>41</v>
      </c>
      <c r="C9" s="14">
        <v>70.400000000000006</v>
      </c>
      <c r="D9" s="15">
        <v>66</v>
      </c>
      <c r="E9" s="15">
        <v>62.800000000000004</v>
      </c>
      <c r="F9" s="15">
        <v>61.6</v>
      </c>
      <c r="G9" s="15">
        <v>61.6</v>
      </c>
      <c r="H9" s="15">
        <v>67.599999999999994</v>
      </c>
      <c r="I9" s="15">
        <v>90.4</v>
      </c>
      <c r="J9" s="15">
        <v>110.8</v>
      </c>
      <c r="K9" s="15">
        <v>125.60000000000001</v>
      </c>
      <c r="L9" s="16">
        <v>128.80000000000001</v>
      </c>
      <c r="M9" s="16">
        <v>127.2</v>
      </c>
      <c r="N9" s="16">
        <v>113.2</v>
      </c>
      <c r="O9" s="16">
        <v>119.60000000000001</v>
      </c>
      <c r="P9" s="16">
        <v>114.8</v>
      </c>
      <c r="Q9" s="16">
        <v>105.60000000000001</v>
      </c>
      <c r="R9" s="16">
        <v>109.60000000000001</v>
      </c>
      <c r="S9" s="16">
        <v>110.4</v>
      </c>
      <c r="T9" s="16">
        <v>116.4</v>
      </c>
      <c r="U9" s="16">
        <v>114.8</v>
      </c>
      <c r="V9" s="16">
        <v>122.4</v>
      </c>
      <c r="W9" s="16">
        <v>114</v>
      </c>
      <c r="X9" s="16">
        <v>108</v>
      </c>
      <c r="Y9" s="16">
        <v>96.8</v>
      </c>
      <c r="Z9" s="54">
        <v>80</v>
      </c>
      <c r="AA9" s="64">
        <v>2398.4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4">
        <v>0</v>
      </c>
      <c r="AA10" s="64">
        <v>0</v>
      </c>
    </row>
    <row r="11" spans="1:27" x14ac:dyDescent="0.2">
      <c r="A11" s="7"/>
      <c r="B11" s="8" t="s">
        <v>43</v>
      </c>
      <c r="C11" s="14">
        <v>14</v>
      </c>
      <c r="D11" s="15">
        <v>13</v>
      </c>
      <c r="E11" s="15">
        <v>12.4</v>
      </c>
      <c r="F11" s="15">
        <v>11.4</v>
      </c>
      <c r="G11" s="15">
        <v>11.200000000000001</v>
      </c>
      <c r="H11" s="15">
        <v>13.200000000000001</v>
      </c>
      <c r="I11" s="15">
        <v>17.600000000000001</v>
      </c>
      <c r="J11" s="15">
        <v>19.600000000000001</v>
      </c>
      <c r="K11" s="15">
        <v>22.2</v>
      </c>
      <c r="L11" s="16">
        <v>20.2</v>
      </c>
      <c r="M11" s="16">
        <v>20.400000000000002</v>
      </c>
      <c r="N11" s="16">
        <v>16.399999999999999</v>
      </c>
      <c r="O11" s="16">
        <v>20</v>
      </c>
      <c r="P11" s="16">
        <v>22.400000000000002</v>
      </c>
      <c r="Q11" s="16">
        <v>19.8</v>
      </c>
      <c r="R11" s="16">
        <v>21.8</v>
      </c>
      <c r="S11" s="16">
        <v>20.6</v>
      </c>
      <c r="T11" s="16">
        <v>21</v>
      </c>
      <c r="U11" s="16">
        <v>19</v>
      </c>
      <c r="V11" s="16">
        <v>22.8</v>
      </c>
      <c r="W11" s="16">
        <v>26.6</v>
      </c>
      <c r="X11" s="16">
        <v>26.400000000000002</v>
      </c>
      <c r="Y11" s="16">
        <v>24.2</v>
      </c>
      <c r="Z11" s="54">
        <v>17.600000000000001</v>
      </c>
      <c r="AA11" s="64">
        <v>453.80000000000007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4">
        <v>0</v>
      </c>
      <c r="AA12" s="64">
        <v>0</v>
      </c>
    </row>
    <row r="13" spans="1:27" x14ac:dyDescent="0.2">
      <c r="A13" s="7"/>
      <c r="B13" s="8" t="s">
        <v>45</v>
      </c>
      <c r="C13" s="14">
        <v>52.2</v>
      </c>
      <c r="D13" s="15">
        <v>49</v>
      </c>
      <c r="E13" s="15">
        <v>46.2</v>
      </c>
      <c r="F13" s="15">
        <v>46.4</v>
      </c>
      <c r="G13" s="15">
        <v>46.6</v>
      </c>
      <c r="H13" s="15">
        <v>50.800000000000004</v>
      </c>
      <c r="I13" s="15">
        <v>68.8</v>
      </c>
      <c r="J13" s="15">
        <v>87.8</v>
      </c>
      <c r="K13" s="15">
        <v>98.600000000000009</v>
      </c>
      <c r="L13" s="16">
        <v>104</v>
      </c>
      <c r="M13" s="16">
        <v>102.2</v>
      </c>
      <c r="N13" s="16">
        <v>94.4</v>
      </c>
      <c r="O13" s="16">
        <v>96.600000000000009</v>
      </c>
      <c r="P13" s="16">
        <v>89.600000000000009</v>
      </c>
      <c r="Q13" s="16">
        <v>83.4</v>
      </c>
      <c r="R13" s="16">
        <v>85</v>
      </c>
      <c r="S13" s="16">
        <v>87.8</v>
      </c>
      <c r="T13" s="16">
        <v>91.4</v>
      </c>
      <c r="U13" s="16">
        <v>90.8</v>
      </c>
      <c r="V13" s="16">
        <v>95.8</v>
      </c>
      <c r="W13" s="16">
        <v>82.4</v>
      </c>
      <c r="X13" s="16">
        <v>77</v>
      </c>
      <c r="Y13" s="16">
        <v>67.8</v>
      </c>
      <c r="Z13" s="54">
        <v>57.6</v>
      </c>
      <c r="AA13" s="64">
        <v>1852.2</v>
      </c>
    </row>
    <row r="14" spans="1:27" x14ac:dyDescent="0.2">
      <c r="A14" s="7"/>
      <c r="B14" s="8" t="s">
        <v>46</v>
      </c>
      <c r="C14" s="14">
        <v>3.8000000000000003</v>
      </c>
      <c r="D14" s="15">
        <v>3.6</v>
      </c>
      <c r="E14" s="15">
        <v>4</v>
      </c>
      <c r="F14" s="15">
        <v>3.4</v>
      </c>
      <c r="G14" s="15">
        <v>3.2</v>
      </c>
      <c r="H14" s="15">
        <v>3.6</v>
      </c>
      <c r="I14" s="15">
        <v>3.4</v>
      </c>
      <c r="J14" s="15">
        <v>3.6</v>
      </c>
      <c r="K14" s="15">
        <v>4.2</v>
      </c>
      <c r="L14" s="16">
        <v>4.2</v>
      </c>
      <c r="M14" s="16">
        <v>4</v>
      </c>
      <c r="N14" s="16">
        <v>2.4</v>
      </c>
      <c r="O14" s="16">
        <v>2.4</v>
      </c>
      <c r="P14" s="16">
        <v>2.4</v>
      </c>
      <c r="Q14" s="16">
        <v>2.2000000000000002</v>
      </c>
      <c r="R14" s="16">
        <v>2.4</v>
      </c>
      <c r="S14" s="16">
        <v>1.8</v>
      </c>
      <c r="T14" s="16">
        <v>3.6</v>
      </c>
      <c r="U14" s="16">
        <v>4.2</v>
      </c>
      <c r="V14" s="16">
        <v>3.8000000000000003</v>
      </c>
      <c r="W14" s="16">
        <v>4.6000000000000005</v>
      </c>
      <c r="X14" s="16">
        <v>4</v>
      </c>
      <c r="Y14" s="16">
        <v>4.4000000000000004</v>
      </c>
      <c r="Z14" s="54">
        <v>4.4000000000000004</v>
      </c>
      <c r="AA14" s="64">
        <v>83.600000000000009</v>
      </c>
    </row>
    <row r="15" spans="1:27" x14ac:dyDescent="0.2">
      <c r="A15" s="7"/>
      <c r="B15" s="8" t="s">
        <v>47</v>
      </c>
      <c r="C15" s="14">
        <v>74.900000000000006</v>
      </c>
      <c r="D15" s="15">
        <v>71.400000000000006</v>
      </c>
      <c r="E15" s="15">
        <v>67.900000000000006</v>
      </c>
      <c r="F15" s="15">
        <v>65.8</v>
      </c>
      <c r="G15" s="15">
        <v>66.5</v>
      </c>
      <c r="H15" s="15">
        <v>72.8</v>
      </c>
      <c r="I15" s="15">
        <v>95.9</v>
      </c>
      <c r="J15" s="15">
        <v>116.9</v>
      </c>
      <c r="K15" s="15">
        <v>132.30000000000001</v>
      </c>
      <c r="L15" s="16">
        <v>135.1</v>
      </c>
      <c r="M15" s="16">
        <v>132.30000000000001</v>
      </c>
      <c r="N15" s="16">
        <v>118.3</v>
      </c>
      <c r="O15" s="16">
        <v>124.60000000000001</v>
      </c>
      <c r="P15" s="16">
        <v>120.4</v>
      </c>
      <c r="Q15" s="16">
        <v>110.60000000000001</v>
      </c>
      <c r="R15" s="16">
        <v>115.5</v>
      </c>
      <c r="S15" s="16">
        <v>115.5</v>
      </c>
      <c r="T15" s="16">
        <v>121.8</v>
      </c>
      <c r="U15" s="16">
        <v>119.7</v>
      </c>
      <c r="V15" s="16">
        <v>128.1</v>
      </c>
      <c r="W15" s="16">
        <v>120.4</v>
      </c>
      <c r="X15" s="16">
        <v>113.4</v>
      </c>
      <c r="Y15" s="16">
        <v>101.5</v>
      </c>
      <c r="Z15" s="54">
        <v>85.4</v>
      </c>
      <c r="AA15" s="64">
        <v>2527.0000000000005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4">
        <v>0</v>
      </c>
      <c r="AA16" s="64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4">
        <v>0</v>
      </c>
      <c r="AA17" s="64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4">
        <v>0</v>
      </c>
      <c r="AA18" s="64">
        <v>0</v>
      </c>
    </row>
    <row r="19" spans="1:27" s="62" customFormat="1" ht="16.5" thickBot="1" x14ac:dyDescent="0.3">
      <c r="A19" s="57"/>
      <c r="B19" s="58" t="s">
        <v>2</v>
      </c>
      <c r="C19" s="59">
        <f>SUM(C8:C18)</f>
        <v>215.93600000000001</v>
      </c>
      <c r="D19" s="59">
        <f>SUM(D8:D18)</f>
        <v>203.61199999999999</v>
      </c>
      <c r="E19" s="59">
        <f>SUM(E8:E18)</f>
        <v>193.92400000000004</v>
      </c>
      <c r="F19" s="59">
        <f>SUM(F8:F18)</f>
        <v>189.22399999999999</v>
      </c>
      <c r="G19" s="59">
        <f>SUM(G8:G18)</f>
        <v>189.71199999999999</v>
      </c>
      <c r="H19" s="59">
        <f>SUM(H8:H18)</f>
        <v>208.61199999999997</v>
      </c>
      <c r="I19" s="59">
        <f>SUM(I8:I18)</f>
        <v>276.892</v>
      </c>
      <c r="J19" s="59">
        <f>SUM(J8:J18)</f>
        <v>339.62400000000002</v>
      </c>
      <c r="K19" s="59">
        <f>SUM(K8:K18)</f>
        <v>384.00400000000002</v>
      </c>
      <c r="L19" s="59">
        <f>SUM(L8:L18)</f>
        <v>393.27200000000005</v>
      </c>
      <c r="M19" s="59">
        <f>SUM(M8:M18)</f>
        <v>386.73599999999999</v>
      </c>
      <c r="N19" s="59">
        <f>SUM(N8:N18)</f>
        <v>345.34800000000001</v>
      </c>
      <c r="O19" s="59">
        <f>SUM(O8:O18)</f>
        <v>363.83600000000001</v>
      </c>
      <c r="P19" s="59">
        <f>SUM(P8:P18)</f>
        <v>350.24799999999999</v>
      </c>
      <c r="Q19" s="59">
        <f>SUM(Q8:Q18)</f>
        <v>322.24799999999999</v>
      </c>
      <c r="R19" s="59">
        <f>SUM(R8:R18)</f>
        <v>334.92399999999998</v>
      </c>
      <c r="S19" s="59">
        <f>SUM(S8:S18)</f>
        <v>336.73599999999999</v>
      </c>
      <c r="T19" s="59">
        <f>SUM(T8:T18)</f>
        <v>354.83600000000001</v>
      </c>
      <c r="U19" s="59">
        <f>SUM(U8:U18)</f>
        <v>349.17199999999997</v>
      </c>
      <c r="V19" s="59">
        <f>SUM(V8:V18)</f>
        <v>373.58400000000006</v>
      </c>
      <c r="W19" s="59">
        <f>SUM(W8:W18)</f>
        <v>348.78</v>
      </c>
      <c r="X19" s="59">
        <f>SUM(X8:X18)</f>
        <v>329.48400000000004</v>
      </c>
      <c r="Y19" s="59">
        <f>SUM(Y8:Y18)</f>
        <v>295.32399999999996</v>
      </c>
      <c r="Z19" s="60">
        <f>SUM(Z8:Z18)</f>
        <v>245.61199999999999</v>
      </c>
      <c r="AA19" s="61">
        <f>SUM(AA8:AA18)</f>
        <v>7331.68</v>
      </c>
    </row>
    <row r="74" spans="2:9" ht="17.25" hidden="1" customHeight="1" x14ac:dyDescent="0.2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5"/>
    </row>
    <row r="2" spans="1:54" ht="25.5" x14ac:dyDescent="0.35">
      <c r="A2" s="35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5"/>
      <c r="B3" s="47" t="str">
        <f>IF(isOV="","",isOV)</f>
        <v/>
      </c>
    </row>
    <row r="4" spans="1:54" s="44" customFormat="1" ht="15.75" x14ac:dyDescent="0.25">
      <c r="A4" s="3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5.75" x14ac:dyDescent="0.25">
      <c r="A5" s="36" t="str">
        <f>IF(group="","",group)</f>
        <v>ПС 35 кВ Новокемская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2" customFormat="1" ht="35.25" customHeight="1" x14ac:dyDescent="0.2">
      <c r="A6" s="50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x14ac:dyDescent="0.2">
      <c r="A7" s="38" t="s">
        <v>3</v>
      </c>
    </row>
    <row r="8" spans="1:54" x14ac:dyDescent="0.2">
      <c r="A8" s="38" t="s">
        <v>4</v>
      </c>
    </row>
    <row r="9" spans="1:54" x14ac:dyDescent="0.2">
      <c r="A9" s="38" t="s">
        <v>5</v>
      </c>
    </row>
    <row r="10" spans="1:54" x14ac:dyDescent="0.2">
      <c r="A10" s="38" t="s">
        <v>6</v>
      </c>
    </row>
    <row r="11" spans="1:54" x14ac:dyDescent="0.2">
      <c r="A11" s="38" t="s">
        <v>7</v>
      </c>
    </row>
    <row r="12" spans="1:54" x14ac:dyDescent="0.2">
      <c r="A12" s="38" t="s">
        <v>8</v>
      </c>
    </row>
    <row r="13" spans="1:54" x14ac:dyDescent="0.2">
      <c r="A13" s="38" t="s">
        <v>9</v>
      </c>
    </row>
    <row r="14" spans="1:54" x14ac:dyDescent="0.2">
      <c r="A14" s="38" t="s">
        <v>10</v>
      </c>
    </row>
    <row r="15" spans="1:54" x14ac:dyDescent="0.2">
      <c r="A15" s="38" t="s">
        <v>11</v>
      </c>
    </row>
    <row r="16" spans="1:54" x14ac:dyDescent="0.2">
      <c r="A16" s="38" t="s">
        <v>12</v>
      </c>
    </row>
    <row r="17" spans="1:1" x14ac:dyDescent="0.2">
      <c r="A17" s="38" t="s">
        <v>13</v>
      </c>
    </row>
    <row r="18" spans="1:1" x14ac:dyDescent="0.2">
      <c r="A18" s="38" t="s">
        <v>14</v>
      </c>
    </row>
    <row r="19" spans="1:1" x14ac:dyDescent="0.2">
      <c r="A19" s="38" t="s">
        <v>15</v>
      </c>
    </row>
    <row r="20" spans="1:1" x14ac:dyDescent="0.2">
      <c r="A20" s="38" t="s">
        <v>16</v>
      </c>
    </row>
    <row r="21" spans="1:1" x14ac:dyDescent="0.2">
      <c r="A21" s="38" t="s">
        <v>17</v>
      </c>
    </row>
    <row r="22" spans="1:1" x14ac:dyDescent="0.2">
      <c r="A22" s="38" t="s">
        <v>18</v>
      </c>
    </row>
    <row r="23" spans="1:1" x14ac:dyDescent="0.2">
      <c r="A23" s="38" t="s">
        <v>19</v>
      </c>
    </row>
    <row r="24" spans="1:1" x14ac:dyDescent="0.2">
      <c r="A24" s="38" t="s">
        <v>20</v>
      </c>
    </row>
    <row r="25" spans="1:1" x14ac:dyDescent="0.2">
      <c r="A25" s="38" t="s">
        <v>21</v>
      </c>
    </row>
    <row r="26" spans="1:1" x14ac:dyDescent="0.2">
      <c r="A26" s="38" t="s">
        <v>22</v>
      </c>
    </row>
    <row r="27" spans="1:1" x14ac:dyDescent="0.2">
      <c r="A27" s="38" t="s">
        <v>23</v>
      </c>
    </row>
    <row r="28" spans="1:1" x14ac:dyDescent="0.2">
      <c r="A28" s="38" t="s">
        <v>24</v>
      </c>
    </row>
    <row r="29" spans="1:1" x14ac:dyDescent="0.2">
      <c r="A29" s="38" t="s">
        <v>25</v>
      </c>
    </row>
    <row r="30" spans="1:1" x14ac:dyDescent="0.2">
      <c r="A30" s="38" t="s">
        <v>26</v>
      </c>
    </row>
    <row r="31" spans="1:1" s="49" customFormat="1" x14ac:dyDescent="0.2">
      <c r="A31" s="40" t="s">
        <v>2</v>
      </c>
    </row>
    <row r="32" spans="1:1" x14ac:dyDescent="0.2">
      <c r="A32" s="63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3" customWidth="1"/>
    <col min="4" max="4" width="20.7109375" style="24" customWidth="1"/>
    <col min="5" max="5" width="16.5703125" style="25" hidden="1" customWidth="1"/>
    <col min="6" max="6" width="16.5703125" style="24" hidden="1" customWidth="1"/>
    <col min="7" max="16384" width="9.140625" style="1"/>
  </cols>
  <sheetData>
    <row r="1" spans="1:6" ht="12.75" customHeight="1" x14ac:dyDescent="0.25"/>
    <row r="2" spans="1:6" ht="25.5" x14ac:dyDescent="0.25">
      <c r="A2" s="55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0" t="str">
        <f>IF(isOV="","",isOV)</f>
        <v/>
      </c>
    </row>
    <row r="4" spans="1:6" x14ac:dyDescent="0.25">
      <c r="A4" s="26" t="str">
        <f>IF(group="","",group)</f>
        <v>ПС 35 кВ Новокемская</v>
      </c>
      <c r="D4" s="27" t="str">
        <f>IF(energy="","",energy)</f>
        <v>активная энергия</v>
      </c>
    </row>
    <row r="5" spans="1:6" ht="15.75" customHeight="1" thickBot="1" x14ac:dyDescent="0.3">
      <c r="D5" s="28" t="str">
        <f>IF(period="","",period)</f>
        <v>за 15.06.2022</v>
      </c>
    </row>
    <row r="6" spans="1:6" s="29" customFormat="1" ht="34.5" customHeight="1" thickBot="1" x14ac:dyDescent="0.25">
      <c r="A6" s="31" t="s">
        <v>1</v>
      </c>
      <c r="B6" s="32" t="s">
        <v>27</v>
      </c>
      <c r="C6" s="33" t="s">
        <v>28</v>
      </c>
      <c r="D6" s="34" t="s">
        <v>34</v>
      </c>
      <c r="E6" s="56" t="s">
        <v>29</v>
      </c>
      <c r="F6" s="34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2022-06-17T12:42:07Z</dcterms:modified>
</cp:coreProperties>
</file>